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ис.15" sheetId="1" r:id="rId1"/>
  </sheets>
  <externalReferences>
    <externalReference r:id="rId2"/>
  </externalReferences>
  <definedNames>
    <definedName name="Z_6E36EA37_049E_4FAE_B719_2847CD16F858_.wvu.Cols" localSheetId="0" hidden="1">Елис.15!$F:$H,Елис.15!$L:$O</definedName>
    <definedName name="Z_6E36EA37_049E_4FAE_B719_2847CD16F858_.wvu.Rows" localSheetId="0" hidden="1">Елис.15!$42:$45</definedName>
    <definedName name="Z_73C0D023_21BD_4441_8EFA_957546C15799_.wvu.Cols" localSheetId="0" hidden="1">Елис.15!$F:$H,Елис.15!$L:$O</definedName>
    <definedName name="Z_73C0D023_21BD_4441_8EFA_957546C15799_.wvu.Rows" localSheetId="0" hidden="1">Елис.15!$42:$45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N50" s="1"/>
  <c r="N54" s="1"/>
  <c r="N57" s="1"/>
  <c r="L25"/>
  <c r="L50" s="1"/>
  <c r="L54" s="1"/>
  <c r="L57" s="1"/>
  <c r="G24"/>
  <c r="I56"/>
  <c r="E3"/>
  <c r="O50" l="1"/>
  <c r="O54" s="1"/>
  <c r="O57" s="1"/>
  <c r="F50"/>
  <c r="G44" s="1"/>
  <c r="H44" s="1"/>
  <c r="O39"/>
  <c r="G33"/>
  <c r="H33" s="1"/>
  <c r="G42"/>
  <c r="H42" s="1"/>
  <c r="I25"/>
  <c r="I50" s="1"/>
  <c r="I54" s="1"/>
  <c r="I57" s="1"/>
  <c r="G27"/>
  <c r="G29"/>
  <c r="H29" s="1"/>
  <c r="G31"/>
  <c r="H31" s="1"/>
  <c r="M32"/>
  <c r="M50" s="1"/>
  <c r="M54" s="1"/>
  <c r="M57" s="1"/>
  <c r="G35"/>
  <c r="H35" s="1"/>
  <c r="G37"/>
  <c r="H37" s="1"/>
  <c r="G39"/>
  <c r="H39" s="1"/>
  <c r="M39"/>
  <c r="G40"/>
  <c r="H40" s="1"/>
  <c r="G43"/>
  <c r="H43" s="1"/>
  <c r="G46"/>
  <c r="H46" s="1"/>
  <c r="G48"/>
  <c r="H48" s="1"/>
  <c r="G47" l="1"/>
  <c r="H47" s="1"/>
  <c r="G45"/>
  <c r="H45" s="1"/>
  <c r="G41"/>
  <c r="H41" s="1"/>
  <c r="G38"/>
  <c r="H38" s="1"/>
  <c r="G36"/>
  <c r="H36" s="1"/>
  <c r="G34"/>
  <c r="H34" s="1"/>
  <c r="G32"/>
  <c r="H32" s="1"/>
  <c r="G30"/>
  <c r="H30" s="1"/>
  <c r="G28"/>
  <c r="H28" s="1"/>
  <c r="G49"/>
  <c r="H49" s="1"/>
  <c r="F54"/>
  <c r="F57" s="1"/>
  <c r="H27"/>
  <c r="H26" s="1"/>
  <c r="H50" s="1"/>
  <c r="G26" l="1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<sst xmlns="http://schemas.openxmlformats.org/spreadsheetml/2006/main" count="65" uniqueCount="54">
  <si>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ул.Елисеева,15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</si>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</sst>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42578125" style="1" customWidth="1"/>
    <col min="5" max="5" width="18.42578125" style="1" customWidth="1"/>
    <col min="6" max="8" width="11.42578125" style="1" hidden="1" customWidth="1"/>
    <col min="9" max="9" width="17.28515625" style="1" customWidth="1"/>
    <col min="10" max="10" width="18.7109375" style="1" customWidth="1"/>
    <col min="11" max="11" width="3.5703125" style="1" customWidth="1"/>
    <col min="12" max="12" width="10.42578125" style="1" hidden="1" customWidth="1"/>
    <col min="13" max="13" width="10.7109375" style="1" hidden="1" customWidth="1"/>
    <col min="14" max="15" width="10.42578125" style="1" hidden="1" customWidth="1"/>
    <col min="16" max="16384" width="9.140625" style="1"/>
  </cols>
  <sheetData>
    <row r="1" spans="1:10" ht="18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2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12162.6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12162.6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5" customHeight="1">
      <c r="A10" s="93" t="s">
        <v>13</v>
      </c>
      <c r="B10" s="94"/>
      <c r="C10" s="94"/>
      <c r="D10" s="95"/>
      <c r="E10" s="25">
        <v>3335435.7</v>
      </c>
      <c r="F10" s="25"/>
      <c r="G10" s="23"/>
      <c r="H10" s="23"/>
      <c r="I10" s="25">
        <v>3313128.92</v>
      </c>
      <c r="J10" s="26">
        <v>509207.23</v>
      </c>
    </row>
    <row r="11" spans="1:10" ht="14.45" customHeight="1">
      <c r="A11" s="93" t="s">
        <v>14</v>
      </c>
      <c r="B11" s="94"/>
      <c r="C11" s="94"/>
      <c r="D11" s="95"/>
      <c r="E11" s="25">
        <v>1408628.76</v>
      </c>
      <c r="F11" s="25"/>
      <c r="G11" s="23"/>
      <c r="H11" s="23"/>
      <c r="I11" s="25">
        <v>1432990.73</v>
      </c>
      <c r="J11" s="26">
        <v>222305.69</v>
      </c>
    </row>
    <row r="12" spans="1:10" ht="13.9" customHeight="1">
      <c r="A12" s="93" t="s">
        <v>15</v>
      </c>
      <c r="B12" s="94"/>
      <c r="C12" s="94"/>
      <c r="D12" s="95"/>
      <c r="E12" s="25">
        <v>430006.8</v>
      </c>
      <c r="F12" s="25"/>
      <c r="G12" s="23"/>
      <c r="H12" s="23"/>
      <c r="I12" s="25">
        <v>438504.77</v>
      </c>
      <c r="J12" s="26">
        <v>60269.97</v>
      </c>
    </row>
    <row r="13" spans="1:10" ht="15" customHeight="1">
      <c r="A13" s="93" t="s">
        <v>16</v>
      </c>
      <c r="B13" s="94"/>
      <c r="C13" s="94"/>
      <c r="D13" s="95"/>
      <c r="E13" s="25">
        <v>364002.31</v>
      </c>
      <c r="F13" s="25"/>
      <c r="G13" s="23"/>
      <c r="H13" s="23"/>
      <c r="I13" s="25">
        <v>369484.85</v>
      </c>
      <c r="J13" s="26">
        <v>50960.62</v>
      </c>
    </row>
    <row r="14" spans="1:10" ht="14.45" customHeight="1">
      <c r="A14" s="86" t="s">
        <v>17</v>
      </c>
      <c r="B14" s="86"/>
      <c r="C14" s="86"/>
      <c r="D14" s="86"/>
      <c r="E14" s="25">
        <v>1462644.97</v>
      </c>
      <c r="F14" s="25"/>
      <c r="G14" s="23"/>
      <c r="H14" s="23"/>
      <c r="I14" s="25">
        <v>1442013.2</v>
      </c>
      <c r="J14" s="26">
        <v>185053.71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.75" customHeight="1">
      <c r="A16" s="99" t="s">
        <v>19</v>
      </c>
      <c r="B16" s="100"/>
      <c r="C16" s="100"/>
      <c r="D16" s="101"/>
      <c r="E16" s="25">
        <v>2175207.9</v>
      </c>
      <c r="F16" s="25"/>
      <c r="G16" s="23"/>
      <c r="H16" s="23"/>
      <c r="I16" s="25">
        <v>2178211.19</v>
      </c>
      <c r="J16" s="26">
        <v>336690.66</v>
      </c>
    </row>
    <row r="17" spans="1:15" ht="15.75">
      <c r="A17" s="86" t="s">
        <v>20</v>
      </c>
      <c r="B17" s="86"/>
      <c r="C17" s="86"/>
      <c r="D17" s="86"/>
      <c r="E17" s="25">
        <v>192654</v>
      </c>
      <c r="F17" s="25"/>
      <c r="G17" s="23"/>
      <c r="H17" s="23"/>
      <c r="I17" s="25">
        <v>193018.74</v>
      </c>
      <c r="J17" s="26">
        <v>30145.360000000001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382390.56</v>
      </c>
      <c r="F19" s="25"/>
      <c r="G19" s="23"/>
      <c r="H19" s="23"/>
      <c r="I19" s="25">
        <v>383461.87</v>
      </c>
      <c r="J19" s="26">
        <v>55947.38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-753595.28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313895.49</v>
      </c>
      <c r="L25" s="71">
        <f>SUM(L27:L31)</f>
        <v>702330.84000000008</v>
      </c>
      <c r="M25" s="71">
        <f t="shared" ref="M25:O25" si="0">SUM(M27:M31)</f>
        <v>828750.39119999995</v>
      </c>
      <c r="N25" s="71">
        <f t="shared" si="0"/>
        <v>0</v>
      </c>
      <c r="O25" s="71">
        <f t="shared" si="0"/>
        <v>0</v>
      </c>
    </row>
    <row r="26" spans="1:15" ht="29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21387.42</v>
      </c>
      <c r="L27" s="41">
        <v>13081.92</v>
      </c>
      <c r="M27" s="41">
        <f t="shared" ref="M27:M31" si="3">L27*118%</f>
        <v>15436.665599999998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6019.91</v>
      </c>
      <c r="L28" s="41">
        <v>3939.74</v>
      </c>
      <c r="M28" s="41">
        <f t="shared" si="3"/>
        <v>4648.8931999999995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10165.16</v>
      </c>
      <c r="L29" s="41">
        <v>3083.67</v>
      </c>
      <c r="M29" s="41">
        <f t="shared" si="3"/>
        <v>3638.7305999999999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123176.84</v>
      </c>
      <c r="L30" s="41">
        <v>478070.28</v>
      </c>
      <c r="M30" s="41">
        <f t="shared" si="3"/>
        <v>564122.93039999995</v>
      </c>
      <c r="N30" s="41"/>
      <c r="O30" s="41">
        <f t="shared" si="5"/>
        <v>0</v>
      </c>
    </row>
    <row r="31" spans="1:15" ht="40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153146.16</v>
      </c>
      <c r="L31" s="41">
        <v>204155.23</v>
      </c>
      <c r="M31" s="41">
        <f t="shared" si="3"/>
        <v>240903.17139999999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318425.91000000003</v>
      </c>
      <c r="L32" s="71">
        <f>SUM(L34:L38)</f>
        <v>112004.73999999999</v>
      </c>
      <c r="M32" s="71">
        <f t="shared" ref="M32:O32" si="6">SUM(M34:M38)</f>
        <v>132165.5932</v>
      </c>
      <c r="N32" s="71">
        <f t="shared" si="6"/>
        <v>134586.9</v>
      </c>
      <c r="O32" s="71">
        <f t="shared" si="6"/>
        <v>135445.564422</v>
      </c>
    </row>
    <row r="33" spans="1:15" ht="30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143963.62</v>
      </c>
      <c r="L34" s="41">
        <v>45398.67</v>
      </c>
      <c r="M34" s="41">
        <f t="shared" ref="M34:M38" si="7">L34*118%</f>
        <v>53570.430599999992</v>
      </c>
      <c r="N34" s="41">
        <v>77635.45</v>
      </c>
      <c r="O34" s="41">
        <f t="shared" ref="O34:O38" si="8">N34*$O$23</f>
        <v>78130.764171000003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36226.31</v>
      </c>
      <c r="L35" s="41">
        <v>13670.44</v>
      </c>
      <c r="M35" s="41">
        <f t="shared" si="7"/>
        <v>16131.119199999999</v>
      </c>
      <c r="N35" s="41">
        <v>15727.16</v>
      </c>
      <c r="O35" s="41">
        <f t="shared" si="8"/>
        <v>15827.499280800001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23214.98</v>
      </c>
      <c r="L36" s="41">
        <v>771.59</v>
      </c>
      <c r="M36" s="41">
        <f t="shared" si="7"/>
        <v>910.47619999999995</v>
      </c>
      <c r="N36" s="41">
        <v>26542.77</v>
      </c>
      <c r="O36" s="41">
        <f>N36*$O$23</f>
        <v>26712.112872600002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12526.01+11700</f>
        <v>24226.010000000002</v>
      </c>
      <c r="L37" s="41">
        <v>9417.66</v>
      </c>
      <c r="M37" s="41">
        <f t="shared" si="7"/>
        <v>11112.8388</v>
      </c>
      <c r="N37" s="42">
        <v>0</v>
      </c>
      <c r="O37" s="41">
        <f t="shared" si="8"/>
        <v>0</v>
      </c>
    </row>
    <row r="38" spans="1:15" ht="41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90794.99</v>
      </c>
      <c r="L38" s="41">
        <v>42746.38</v>
      </c>
      <c r="M38" s="41">
        <f t="shared" si="7"/>
        <v>50440.728399999993</v>
      </c>
      <c r="N38" s="41">
        <v>14681.52</v>
      </c>
      <c r="O38" s="41">
        <f t="shared" si="8"/>
        <v>14775.188097600001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532348.89999999991</v>
      </c>
      <c r="L39" s="45">
        <f>SUM(L40:L48)</f>
        <v>166429.07999999999</v>
      </c>
      <c r="M39" s="45">
        <f t="shared" ref="M39:O39" si="10">SUM(M40:M48)</f>
        <v>196386.31439999997</v>
      </c>
      <c r="N39" s="45">
        <f t="shared" si="10"/>
        <v>503914.12999999995</v>
      </c>
      <c r="O39" s="45">
        <f t="shared" si="10"/>
        <v>507129.10214939999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385798.72</v>
      </c>
      <c r="L40" s="41">
        <v>1326.41</v>
      </c>
      <c r="M40" s="41">
        <f t="shared" ref="M40:M48" si="11">L40*118%</f>
        <v>1565.1638</v>
      </c>
      <c r="N40" s="41">
        <v>374484.43</v>
      </c>
      <c r="O40" s="41">
        <f t="shared" ref="O40:O45" si="12">N40*$O$23</f>
        <v>376873.6406634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77704.11</v>
      </c>
      <c r="L41" s="41">
        <v>392.08</v>
      </c>
      <c r="M41" s="41">
        <f t="shared" si="11"/>
        <v>462.65439999999995</v>
      </c>
      <c r="N41" s="41">
        <v>75663.179999999993</v>
      </c>
      <c r="O41" s="41">
        <f t="shared" si="12"/>
        <v>76145.911088399997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2771.82</v>
      </c>
      <c r="L46" s="41">
        <v>160.62</v>
      </c>
      <c r="M46" s="41">
        <f t="shared" si="11"/>
        <v>189.5316</v>
      </c>
      <c r="N46" s="41">
        <v>3782.35</v>
      </c>
      <c r="O46" s="41">
        <f>N46*$O$23</f>
        <v>3806.481393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8995.93</v>
      </c>
      <c r="L47" s="41">
        <v>30906.85</v>
      </c>
      <c r="M47" s="41">
        <f t="shared" si="11"/>
        <v>36470.082999999999</v>
      </c>
      <c r="N47" s="42">
        <v>0</v>
      </c>
      <c r="O47" s="41">
        <f t="shared" ref="O47:O48" si="13">N47*$O$23</f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57078.32</v>
      </c>
      <c r="L48" s="41">
        <v>133643.12</v>
      </c>
      <c r="M48" s="41">
        <f t="shared" si="11"/>
        <v>157698.88159999999</v>
      </c>
      <c r="N48" s="41">
        <v>49984.17</v>
      </c>
      <c r="O48" s="41">
        <f t="shared" si="13"/>
        <v>50303.069004600002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1343.05</v>
      </c>
      <c r="L49" s="41">
        <v>1069.6400000000001</v>
      </c>
      <c r="M49" s="41">
        <f>L49*118%</f>
        <v>1262.1752000000001</v>
      </c>
      <c r="N49" s="41">
        <v>1352.95</v>
      </c>
      <c r="O49" s="41">
        <f>N49*$O$23-0.09</f>
        <v>1361.4918210000003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1166013.3499999999</v>
      </c>
      <c r="L50" s="46">
        <f>L25+L32+L39+L49</f>
        <v>981834.3</v>
      </c>
      <c r="M50" s="46">
        <f t="shared" ref="M50:O50" si="14">M25+M32+M39+M49</f>
        <v>1158564.4739999999</v>
      </c>
      <c r="N50" s="46">
        <f t="shared" si="14"/>
        <v>639853.97999999986</v>
      </c>
      <c r="O50" s="46">
        <f t="shared" si="14"/>
        <v>643936.15839240002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269010.77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168585.96</v>
      </c>
      <c r="L52" s="41"/>
      <c r="M52" s="41"/>
      <c r="N52" s="41"/>
      <c r="O52" s="41"/>
    </row>
    <row r="53" spans="1:15" ht="1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83333.33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1686943.41</v>
      </c>
      <c r="L54" s="46">
        <f t="shared" ref="L54:O54" si="15">L50</f>
        <v>981834.3</v>
      </c>
      <c r="M54" s="46">
        <f t="shared" si="15"/>
        <v>1158564.4739999999</v>
      </c>
      <c r="N54" s="46">
        <f t="shared" si="15"/>
        <v>639853.97999999986</v>
      </c>
      <c r="O54" s="46">
        <f t="shared" si="15"/>
        <v>643936.15839240002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2175207.9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2178211.19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-265330.79000000004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Елис.15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2013-05-24T08:55:54Z</dcterms:created>
  <dcterms:modified xsi:type="dcterms:W3CDTF">2014-05-12T11:17:47Z</dcterms:modified>
</cp:coreProperties>
</file>